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codeName="ThisWorkbook" defaultThemeVersion="166925"/>
  <xr:revisionPtr revIDLastSave="0" documentId="13_ncr:1_{338AF134-69AE-4AD5-B6FF-D879318B5BB6}" xr6:coauthVersionLast="46" xr6:coauthVersionMax="46" xr10:uidLastSave="{00000000-0000-0000-0000-000000000000}"/>
  <bookViews>
    <workbookView xWindow="-108" yWindow="-108" windowWidth="23256" windowHeight="12456" xr2:uid="{00000000-000D-0000-FFFF-FFFF00000000}"/>
  </bookViews>
  <sheets>
    <sheet name="orcamento" sheetId="1" r:id="rId1"/>
  </sheets>
  <definedNames>
    <definedName name="JR_PAGE_ANCHOR_0_1">orcamento!$A$1</definedName>
  </definedNames>
  <calcPr calcId="181029"/>
</workbook>
</file>

<file path=xl/calcChain.xml><?xml version="1.0" encoding="utf-8"?>
<calcChain xmlns="http://schemas.openxmlformats.org/spreadsheetml/2006/main">
  <c r="C12" i="1" l="1"/>
  <c r="J11" i="1"/>
  <c r="I11" i="1"/>
  <c r="H11" i="1"/>
  <c r="G11" i="1"/>
  <c r="F11" i="1"/>
  <c r="E11" i="1"/>
  <c r="D11" i="1"/>
  <c r="L10" i="1"/>
  <c r="I9" i="1"/>
  <c r="D9" i="1"/>
  <c r="L8" i="1"/>
  <c r="E9" i="1" s="1"/>
  <c r="I7" i="1"/>
  <c r="F7" i="1"/>
  <c r="E7" i="1"/>
  <c r="D7" i="1"/>
  <c r="L6" i="1"/>
  <c r="H7" i="1" s="1"/>
  <c r="K5" i="1"/>
  <c r="J5" i="1"/>
  <c r="I5" i="1"/>
  <c r="I12" i="1" s="1"/>
  <c r="H5" i="1"/>
  <c r="G5" i="1"/>
  <c r="F5" i="1"/>
  <c r="E5" i="1"/>
  <c r="D5" i="1"/>
  <c r="L4" i="1"/>
  <c r="G9" i="1" l="1"/>
  <c r="H9" i="1"/>
  <c r="F9" i="1"/>
  <c r="F12" i="1" s="1"/>
  <c r="J9" i="1"/>
  <c r="L5" i="1"/>
  <c r="G7" i="1"/>
  <c r="G12" i="1" s="1"/>
  <c r="E12" i="1"/>
  <c r="H12" i="1"/>
  <c r="K11" i="1"/>
  <c r="L11" i="1" s="1"/>
  <c r="J7" i="1"/>
  <c r="J12" i="1" s="1"/>
  <c r="D12" i="1"/>
  <c r="D13" i="1" s="1"/>
  <c r="E13" i="1" s="1"/>
  <c r="K9" i="1" l="1"/>
  <c r="F13" i="1"/>
  <c r="G13" i="1" s="1"/>
  <c r="H13" i="1" s="1"/>
  <c r="I13" i="1" s="1"/>
  <c r="J13" i="1" s="1"/>
  <c r="L9" i="1"/>
  <c r="K7" i="1"/>
  <c r="K12" i="1" s="1"/>
  <c r="K13" i="1" l="1"/>
  <c r="L12" i="1" s="1"/>
  <c r="L7" i="1"/>
</calcChain>
</file>

<file path=xl/sharedStrings.xml><?xml version="1.0" encoding="utf-8"?>
<sst xmlns="http://schemas.openxmlformats.org/spreadsheetml/2006/main" count="24" uniqueCount="24">
  <si>
    <t>ITEM</t>
  </si>
  <si>
    <t>DESCRIÇÃO</t>
  </si>
  <si>
    <t>VALOR (R$)</t>
  </si>
  <si>
    <t>MÊS 1</t>
  </si>
  <si>
    <t>MÊS 2</t>
  </si>
  <si>
    <t>MÊS 3</t>
  </si>
  <si>
    <t>MÊS 4</t>
  </si>
  <si>
    <t>MÊS 5</t>
  </si>
  <si>
    <t>MÊS 6</t>
  </si>
  <si>
    <t>MÊS 7</t>
  </si>
  <si>
    <t>1</t>
  </si>
  <si>
    <t>SERVIÇOS PRELIMINARES</t>
  </si>
  <si>
    <t>2</t>
  </si>
  <si>
    <t>MOVIMENTAÇÃO DO SOLO</t>
  </si>
  <si>
    <t>3</t>
  </si>
  <si>
    <t>DRENAGEM</t>
  </si>
  <si>
    <t>4</t>
  </si>
  <si>
    <t>LIMPEZA DA OBRA</t>
  </si>
  <si>
    <t>TOTAL</t>
  </si>
  <si>
    <t>______________________________________</t>
  </si>
  <si>
    <t>MATTOS &amp; MATOS ENGENHARIA LTDA</t>
  </si>
  <si>
    <t>ASSESSORIA EXTERNA DE ENGENHARIA CIVIL</t>
  </si>
  <si>
    <t>CREA/MG: 119747</t>
  </si>
  <si>
    <t>VALOR TOTAL: R$ 370.790,92 (TREZENTOS E SETENTA MIL, SETECENTOS E NOVENTA REAIS E NOVENTA E DOIS CENTAVOS).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</si>
</sst>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R\$\ #,##0.00"/>
    <numFmt numFmtId="165" formatCode="#,##0.00%"/>
  </numFmts>
  <fonts count="5" x14ac:knownFonts="1">
    <font>
      <sz val="11"/>
      <color theme="1"/>
      <name val="Calibri"/>
      <family val="2"/>
      <scheme val="minor"/>
    </font>
    <font>
      <sz val="7"/>
      <color rgb="FF000000"/>
      <name val="Arial"/>
      <family val="2"/>
    </font>
    <font>
      <b/>
      <sz val="7"/>
      <color rgb="FF000000"/>
      <name val="Arial"/>
      <family val="2"/>
    </font>
    <font>
      <sz val="7"/>
      <color theme="1"/>
      <name val="Arial"/>
      <family val="2"/>
    </font>
    <font>
      <b/>
      <sz val="7"/>
      <color theme="1"/>
      <name val="Arial"/>
      <family val="2"/>
    </font>
  </fonts>
  <fills count="2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DFDFD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2" borderId="1" xfId="0" applyFill="1" applyBorder="1" applyAlignment="1" applyProtection="1">
      <alignment wrapText="1"/>
      <protection locked="0"/>
    </xf>
    <xf numFmtId="0" fontId="0" fillId="3" borderId="0" xfId="0" applyFill="1" applyAlignment="1" applyProtection="1">
      <alignment wrapText="1"/>
      <protection locked="0"/>
    </xf>
    <xf numFmtId="0" fontId="2" fillId="4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165" fontId="1" fillId="9" borderId="3" xfId="0" applyNumberFormat="1" applyFont="1" applyFill="1" applyBorder="1" applyAlignment="1">
      <alignment horizontal="center" vertical="center" wrapText="1"/>
    </xf>
    <xf numFmtId="165" fontId="2" fillId="13" borderId="3" xfId="0" applyNumberFormat="1" applyFont="1" applyFill="1" applyBorder="1" applyAlignment="1">
      <alignment horizontal="center" vertical="center" wrapText="1"/>
    </xf>
    <xf numFmtId="164" fontId="1" fillId="14" borderId="2" xfId="0" applyNumberFormat="1" applyFont="1" applyFill="1" applyBorder="1" applyAlignment="1">
      <alignment horizontal="center" vertical="center" wrapText="1"/>
    </xf>
    <xf numFmtId="164" fontId="2" fillId="18" borderId="2" xfId="0" applyNumberFormat="1" applyFont="1" applyFill="1" applyBorder="1" applyAlignment="1">
      <alignment horizontal="center" vertical="center" wrapText="1"/>
    </xf>
    <xf numFmtId="164" fontId="1" fillId="22" borderId="3" xfId="0" applyNumberFormat="1" applyFont="1" applyFill="1" applyBorder="1" applyAlignment="1">
      <alignment horizontal="center" vertical="center" wrapText="1"/>
    </xf>
    <xf numFmtId="0" fontId="3" fillId="10" borderId="3" xfId="0" applyFont="1" applyFill="1" applyBorder="1" applyAlignment="1" applyProtection="1">
      <alignment horizontal="center" vertical="center" wrapText="1"/>
      <protection locked="0"/>
    </xf>
    <xf numFmtId="0" fontId="3" fillId="11" borderId="4" xfId="0" applyFont="1" applyFill="1" applyBorder="1" applyAlignment="1" applyProtection="1">
      <alignment horizontal="center" vertical="center" wrapText="1"/>
      <protection locked="0"/>
    </xf>
    <xf numFmtId="0" fontId="3" fillId="12" borderId="5" xfId="0" applyFont="1" applyFill="1" applyBorder="1" applyAlignment="1" applyProtection="1">
      <alignment horizontal="center" vertical="center" wrapText="1"/>
      <protection locked="0"/>
    </xf>
    <xf numFmtId="0" fontId="3" fillId="15" borderId="6" xfId="0" applyFont="1" applyFill="1" applyBorder="1" applyAlignment="1" applyProtection="1">
      <alignment horizontal="center" vertical="center" wrapText="1"/>
      <protection locked="0"/>
    </xf>
    <xf numFmtId="0" fontId="3" fillId="16" borderId="7" xfId="0" applyFont="1" applyFill="1" applyBorder="1" applyAlignment="1" applyProtection="1">
      <alignment horizontal="center" vertical="center" wrapText="1"/>
      <protection locked="0"/>
    </xf>
    <xf numFmtId="0" fontId="3" fillId="17" borderId="8" xfId="0" applyFont="1" applyFill="1" applyBorder="1" applyAlignment="1" applyProtection="1">
      <alignment horizontal="center" vertical="center" wrapText="1"/>
      <protection locked="0"/>
    </xf>
    <xf numFmtId="0" fontId="3" fillId="19" borderId="4" xfId="0" applyFont="1" applyFill="1" applyBorder="1" applyAlignment="1" applyProtection="1">
      <alignment horizontal="center" vertical="center" wrapText="1"/>
      <protection locked="0"/>
    </xf>
    <xf numFmtId="0" fontId="3" fillId="20" borderId="9" xfId="0" applyFont="1" applyFill="1" applyBorder="1" applyAlignment="1" applyProtection="1">
      <alignment horizontal="center" vertical="center" wrapText="1"/>
      <protection locked="0"/>
    </xf>
    <xf numFmtId="0" fontId="3" fillId="23" borderId="7" xfId="0" applyFont="1" applyFill="1" applyBorder="1" applyAlignment="1" applyProtection="1">
      <alignment horizontal="center" vertical="center" wrapText="1"/>
      <protection locked="0"/>
    </xf>
    <xf numFmtId="0" fontId="3" fillId="24" borderId="11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/>
    </xf>
    <xf numFmtId="164" fontId="2" fillId="14" borderId="2" xfId="0" applyNumberFormat="1" applyFont="1" applyFill="1" applyBorder="1" applyAlignment="1">
      <alignment horizontal="center" vertical="center" wrapText="1"/>
    </xf>
    <xf numFmtId="164" fontId="1" fillId="14" borderId="2" xfId="0" applyNumberFormat="1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164" fontId="1" fillId="8" borderId="2" xfId="0" applyNumberFormat="1" applyFont="1" applyFill="1" applyBorder="1" applyAlignment="1">
      <alignment horizontal="center" vertical="center" wrapText="1"/>
    </xf>
    <xf numFmtId="164" fontId="1" fillId="21" borderId="10" xfId="0" applyNumberFormat="1" applyFont="1" applyFill="1" applyBorder="1" applyAlignment="1">
      <alignment horizontal="center" vertical="center" wrapText="1"/>
    </xf>
    <xf numFmtId="164" fontId="1" fillId="22" borderId="3" xfId="0" applyNumberFormat="1" applyFont="1" applyFill="1" applyBorder="1" applyAlignment="1">
      <alignment horizontal="center" vertical="center" wrapText="1"/>
    </xf>
    <xf numFmtId="165" fontId="1" fillId="9" borderId="3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 applyProtection="1">
      <alignment wrapText="1"/>
      <protection locked="0"/>
    </xf>
    <xf numFmtId="0" fontId="2" fillId="4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0</xdr:colOff>
      <xdr:row>1</xdr:row>
      <xdr:rowOff>15240</xdr:rowOff>
    </xdr:to>
    <xdr:pic>
      <xdr:nvPicPr>
        <xdr:cNvPr id="2098938525" name="Picture">
          <a:extLst>
            <a:ext uri="{FF2B5EF4-FFF2-40B4-BE49-F238E27FC236}">
              <a16:creationId xmlns:a16="http://schemas.microsoft.com/office/drawing/2014/main" id="{00000000-0008-0000-0000-00009D421B7D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7863840" cy="1181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L20"/>
  <sheetViews>
    <sheetView tabSelected="1" workbookViewId="0">
      <selection activeCell="A20" sqref="A1:L20"/>
    </sheetView>
  </sheetViews>
  <sheetFormatPr defaultRowHeight="14.4" x14ac:dyDescent="0.3"/>
  <cols>
    <col min="1" max="1" width="5" customWidth="1"/>
    <col min="2" max="2" width="21" customWidth="1"/>
    <col min="3" max="3" width="10.44140625" customWidth="1"/>
    <col min="4" max="4" width="9.44140625" customWidth="1"/>
    <col min="5" max="7" width="9.77734375" bestFit="1" customWidth="1"/>
    <col min="8" max="8" width="8.109375" customWidth="1"/>
    <col min="9" max="9" width="2" customWidth="1"/>
    <col min="10" max="11" width="9.77734375" bestFit="1" customWidth="1"/>
    <col min="12" max="12" width="9.77734375" customWidth="1"/>
  </cols>
  <sheetData>
    <row r="1" spans="1:12" ht="91.95" customHeight="1" x14ac:dyDescent="0.3">
      <c r="A1" s="31"/>
      <c r="B1" s="31"/>
      <c r="C1" s="31"/>
      <c r="D1" s="31"/>
      <c r="E1" s="31"/>
      <c r="F1" s="31"/>
      <c r="G1" s="31"/>
      <c r="H1" s="31"/>
      <c r="I1" s="2"/>
      <c r="J1" s="2"/>
      <c r="K1" s="2"/>
      <c r="L1" s="2"/>
    </row>
    <row r="2" spans="1:12" x14ac:dyDescent="0.3">
      <c r="A2" s="1"/>
      <c r="B2" s="1"/>
      <c r="C2" s="1"/>
      <c r="D2" s="1"/>
      <c r="E2" s="1"/>
      <c r="F2" s="1"/>
      <c r="G2" s="1"/>
      <c r="H2" s="1"/>
      <c r="I2" s="2"/>
      <c r="J2" s="2"/>
      <c r="K2" s="2"/>
      <c r="L2" s="2"/>
    </row>
    <row r="3" spans="1:12" ht="16.05" customHeight="1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2" t="s">
        <v>7</v>
      </c>
      <c r="I3" s="32"/>
      <c r="J3" s="3" t="s">
        <v>8</v>
      </c>
      <c r="K3" s="3" t="s">
        <v>9</v>
      </c>
      <c r="L3" s="4" t="s">
        <v>18</v>
      </c>
    </row>
    <row r="4" spans="1:12" ht="12" customHeight="1" x14ac:dyDescent="0.3">
      <c r="A4" s="25" t="s">
        <v>10</v>
      </c>
      <c r="B4" s="26" t="s">
        <v>11</v>
      </c>
      <c r="C4" s="27">
        <v>4362.66</v>
      </c>
      <c r="D4" s="5">
        <v>1</v>
      </c>
      <c r="E4" s="10"/>
      <c r="F4" s="10"/>
      <c r="G4" s="10"/>
      <c r="H4" s="11"/>
      <c r="I4" s="12"/>
      <c r="J4" s="10"/>
      <c r="K4" s="10"/>
      <c r="L4" s="6">
        <f t="shared" ref="L4:L11" si="0">SUM(D4:K4)</f>
        <v>1</v>
      </c>
    </row>
    <row r="5" spans="1:12" ht="13.05" customHeight="1" x14ac:dyDescent="0.3">
      <c r="A5" s="25"/>
      <c r="B5" s="26"/>
      <c r="C5" s="27"/>
      <c r="D5" s="7">
        <f>IF(D4&gt;0,ROUND(C4*D4,2),"")</f>
        <v>4362.66</v>
      </c>
      <c r="E5" s="13" t="str">
        <f>IF(E4&gt;0,IF(AND(SUM(D4:E4)=1,L4=1),C4-SUM(D5:D5),ROUND(C4*E4,2)),"")</f>
        <v/>
      </c>
      <c r="F5" s="13" t="str">
        <f>IF(F4&gt;0,IF(AND(SUM(D4:F4)=1,L4=1),C4-SUM(D5:E5),ROUND(C4*F4,2)),"")</f>
        <v/>
      </c>
      <c r="G5" s="13" t="str">
        <f>IF(G4&gt;0,IF(AND(SUM(D4:G4)=1,L4=1),C4-SUM(D5:F5),ROUND(C4*G4,2)),"")</f>
        <v/>
      </c>
      <c r="H5" s="14" t="str">
        <f>IF(H4&gt;0,IF(AND(SUM(D4:H4)=1,L4=1),C4-SUM(D5:G5),ROUND(C4*H4,2)),"")</f>
        <v/>
      </c>
      <c r="I5" s="15" t="str">
        <f>IF(I4&gt;0,IF(AND(SUM(D4:I4)=1,L4=1),C4-SUM(D5:H5),ROUND(C4*I4,2)),"")</f>
        <v/>
      </c>
      <c r="J5" s="13" t="str">
        <f>IF(J4&gt;0,IF(AND(SUM(D4:J4)=1,L4=1),C4-SUM(D5:I5),ROUND(C4*J4,2)),"")</f>
        <v/>
      </c>
      <c r="K5" s="13" t="str">
        <f>IF(K4&gt;0,IF(AND(SUM(D4:K4)=1,L4=1),C4-SUM(D5:J5),ROUND(C4*K4,2)),"")</f>
        <v/>
      </c>
      <c r="L5" s="8">
        <f t="shared" si="0"/>
        <v>4362.66</v>
      </c>
    </row>
    <row r="6" spans="1:12" ht="12" customHeight="1" x14ac:dyDescent="0.3">
      <c r="A6" s="25" t="s">
        <v>12</v>
      </c>
      <c r="B6" s="26" t="s">
        <v>13</v>
      </c>
      <c r="C6" s="27">
        <v>1936.81</v>
      </c>
      <c r="D6" s="10"/>
      <c r="E6" s="10"/>
      <c r="F6" s="10"/>
      <c r="G6" s="5">
        <v>0.3</v>
      </c>
      <c r="H6" s="30">
        <v>0.3</v>
      </c>
      <c r="I6" s="30"/>
      <c r="J6" s="5">
        <v>0.2</v>
      </c>
      <c r="K6" s="5">
        <v>0.2</v>
      </c>
      <c r="L6" s="6">
        <f t="shared" si="0"/>
        <v>1</v>
      </c>
    </row>
    <row r="7" spans="1:12" ht="13.05" customHeight="1" x14ac:dyDescent="0.3">
      <c r="A7" s="25"/>
      <c r="B7" s="26"/>
      <c r="C7" s="27"/>
      <c r="D7" s="13" t="str">
        <f>IF(D6&gt;0,ROUND(C6*D6,2),"")</f>
        <v/>
      </c>
      <c r="E7" s="13" t="str">
        <f>IF(E6&gt;0,IF(AND(SUM(D6:E6)=1,L6=1),C6-SUM(D7:D7),ROUND(C6*E6,2)),"")</f>
        <v/>
      </c>
      <c r="F7" s="13" t="str">
        <f>IF(F6&gt;0,IF(AND(SUM(D6:F6)=1,L6=1),C6-SUM(D7:E7),ROUND(C6*F6,2)),"")</f>
        <v/>
      </c>
      <c r="G7" s="7">
        <f>IF(G6&gt;0,IF(AND(SUM(D6:G6)=1,L6=1),C6-SUM(D7:F7),ROUND(C6*G6,2)),"")</f>
        <v>581.04</v>
      </c>
      <c r="H7" s="24">
        <f>IF(H6&gt;0,IF(AND(SUM(D6:H6)=1,L6=1),C6-SUM(D7:G7),ROUND(C6*H6,2)),"")</f>
        <v>581.04</v>
      </c>
      <c r="I7" s="24" t="str">
        <f>IF(I6&gt;0,IF(AND(SUM(D6:I6)=1,L6=1),C6-SUM(D7:H7),ROUND(C6*I6,2)),"")</f>
        <v/>
      </c>
      <c r="J7" s="7">
        <f>IF(J6&gt;0,IF(AND(SUM(D6:J6)=1,L6=1),C6-SUM(D7:I7),ROUND(C6*J6,2)),"")</f>
        <v>387.36</v>
      </c>
      <c r="K7" s="7">
        <f>IF(K6&gt;0,IF(AND(SUM(D6:K6)=1,L6=1),C6-SUM(D7:J7),ROUND(C6*K6,2)),"")</f>
        <v>387.36999999999989</v>
      </c>
      <c r="L7" s="8">
        <f t="shared" si="0"/>
        <v>1936.81</v>
      </c>
    </row>
    <row r="8" spans="1:12" ht="12" customHeight="1" x14ac:dyDescent="0.3">
      <c r="A8" s="25" t="s">
        <v>14</v>
      </c>
      <c r="B8" s="26" t="s">
        <v>15</v>
      </c>
      <c r="C8" s="27">
        <v>363160.82</v>
      </c>
      <c r="D8" s="5">
        <v>0.2</v>
      </c>
      <c r="E8" s="5">
        <v>0.2</v>
      </c>
      <c r="F8" s="5">
        <v>0.2</v>
      </c>
      <c r="G8" s="5">
        <v>0.1</v>
      </c>
      <c r="H8" s="30">
        <v>0.1</v>
      </c>
      <c r="I8" s="30"/>
      <c r="J8" s="5">
        <v>0.1</v>
      </c>
      <c r="K8" s="5">
        <v>0.1</v>
      </c>
      <c r="L8" s="6">
        <f t="shared" si="0"/>
        <v>1</v>
      </c>
    </row>
    <row r="9" spans="1:12" ht="13.05" customHeight="1" x14ac:dyDescent="0.3">
      <c r="A9" s="25"/>
      <c r="B9" s="26"/>
      <c r="C9" s="27"/>
      <c r="D9" s="7">
        <f>IF(D8&gt;0,ROUND(C8*D8,2),"")</f>
        <v>72632.160000000003</v>
      </c>
      <c r="E9" s="7">
        <f>IF(E8&gt;0,IF(AND(SUM(D8:E8)=1,L8=1),C8-SUM(D9:D9),ROUND(C8*E8,2)),"")</f>
        <v>72632.160000000003</v>
      </c>
      <c r="F9" s="7">
        <f>IF(F8&gt;0,IF(AND(SUM(D8:F8)=1,L8=1),C8-SUM(D9:E9),ROUND(C8*F8,2)),"")</f>
        <v>72632.160000000003</v>
      </c>
      <c r="G9" s="7">
        <f>IF(G8&gt;0,IF(AND(SUM(D8:G8)=1,L8=1),C8-SUM(D9:F9),ROUND(C8*G8,2)),"")</f>
        <v>36316.080000000002</v>
      </c>
      <c r="H9" s="24">
        <f>IF(H8&gt;0,IF(AND(SUM(D8:H8)=1,L8=1),C8-SUM(D9:G9),ROUND(C8*H8,2)),"")</f>
        <v>36316.080000000002</v>
      </c>
      <c r="I9" s="24" t="str">
        <f>IF(I8&gt;0,IF(AND(SUM(D8:I8)=1,L8=1),C8-SUM(D9:H9),ROUND(C8*I8,2)),"")</f>
        <v/>
      </c>
      <c r="J9" s="7">
        <f>IF(J8&gt;0,IF(AND(SUM(D8:J8)=1,L8=1),C8-SUM(D9:I9),ROUND(C8*J8,2)),"")</f>
        <v>36316.080000000002</v>
      </c>
      <c r="K9" s="7">
        <f>IF(K8&gt;0,IF(AND(SUM(D8:K8)=1,L8=1),C8-SUM(D9:J9),ROUND(C8*K8,2)),"")</f>
        <v>36316.099999999977</v>
      </c>
      <c r="L9" s="8">
        <f t="shared" si="0"/>
        <v>363160.82</v>
      </c>
    </row>
    <row r="10" spans="1:12" ht="12" customHeight="1" x14ac:dyDescent="0.3">
      <c r="A10" s="25" t="s">
        <v>16</v>
      </c>
      <c r="B10" s="26" t="s">
        <v>17</v>
      </c>
      <c r="C10" s="27">
        <v>1330.63</v>
      </c>
      <c r="D10" s="10"/>
      <c r="E10" s="10"/>
      <c r="F10" s="10"/>
      <c r="G10" s="10"/>
      <c r="H10" s="11"/>
      <c r="I10" s="12"/>
      <c r="J10" s="10"/>
      <c r="K10" s="5">
        <v>1</v>
      </c>
      <c r="L10" s="6">
        <f t="shared" si="0"/>
        <v>1</v>
      </c>
    </row>
    <row r="11" spans="1:12" ht="13.05" customHeight="1" x14ac:dyDescent="0.3">
      <c r="A11" s="25"/>
      <c r="B11" s="26"/>
      <c r="C11" s="27"/>
      <c r="D11" s="13" t="str">
        <f>IF(D10&gt;0,ROUND(C10*D10,2),"")</f>
        <v/>
      </c>
      <c r="E11" s="13" t="str">
        <f>IF(E10&gt;0,IF(AND(SUM(D10:E10)=1,L10=1),C10-SUM(D11:D11),ROUND(C10*E10,2)),"")</f>
        <v/>
      </c>
      <c r="F11" s="13" t="str">
        <f>IF(F10&gt;0,IF(AND(SUM(D10:F10)=1,L10=1),C10-SUM(D11:E11),ROUND(C10*F10,2)),"")</f>
        <v/>
      </c>
      <c r="G11" s="13" t="str">
        <f>IF(G10&gt;0,IF(AND(SUM(D10:G10)=1,L10=1),C10-SUM(D11:F11),ROUND(C10*G10,2)),"")</f>
        <v/>
      </c>
      <c r="H11" s="14" t="str">
        <f>IF(H10&gt;0,IF(AND(SUM(D10:H10)=1,L10=1),C10-SUM(D11:G11),ROUND(C10*H10,2)),"")</f>
        <v/>
      </c>
      <c r="I11" s="15" t="str">
        <f>IF(I10&gt;0,IF(AND(SUM(D10:I10)=1,L10=1),C10-SUM(D11:H11),ROUND(C10*I10,2)),"")</f>
        <v/>
      </c>
      <c r="J11" s="13" t="str">
        <f>IF(J10&gt;0,IF(AND(SUM(D10:J10)=1,L10=1),C10-SUM(D11:I11),ROUND(C10*J10,2)),"")</f>
        <v/>
      </c>
      <c r="K11" s="7">
        <f>IF(K10&gt;0,IF(AND(SUM(D10:K10)=1,L10=1),C10-SUM(D11:J11),ROUND(C10*K10,2)),"")</f>
        <v>1330.63</v>
      </c>
      <c r="L11" s="8">
        <f t="shared" si="0"/>
        <v>1330.63</v>
      </c>
    </row>
    <row r="12" spans="1:12" ht="12" customHeight="1" x14ac:dyDescent="0.3">
      <c r="A12" s="16"/>
      <c r="B12" s="17"/>
      <c r="C12" s="28">
        <f>SUM(C4,C6,C8,C10)</f>
        <v>370790.92</v>
      </c>
      <c r="D12" s="9">
        <f t="shared" ref="D12:K12" si="1">SUM(D5,D7,D9,D11)</f>
        <v>76994.820000000007</v>
      </c>
      <c r="E12" s="9">
        <f t="shared" si="1"/>
        <v>72632.160000000003</v>
      </c>
      <c r="F12" s="9">
        <f t="shared" si="1"/>
        <v>72632.160000000003</v>
      </c>
      <c r="G12" s="9">
        <f t="shared" si="1"/>
        <v>36897.120000000003</v>
      </c>
      <c r="H12" s="29">
        <f t="shared" si="1"/>
        <v>36897.120000000003</v>
      </c>
      <c r="I12" s="29">
        <f t="shared" si="1"/>
        <v>0</v>
      </c>
      <c r="J12" s="9">
        <f t="shared" si="1"/>
        <v>36703.440000000002</v>
      </c>
      <c r="K12" s="9">
        <f t="shared" si="1"/>
        <v>38034.099999999977</v>
      </c>
      <c r="L12" s="23">
        <f>K13</f>
        <v>370790.92</v>
      </c>
    </row>
    <row r="13" spans="1:12" ht="13.05" customHeight="1" x14ac:dyDescent="0.3">
      <c r="A13" s="18"/>
      <c r="B13" s="19"/>
      <c r="C13" s="28"/>
      <c r="D13" s="7">
        <f t="shared" ref="D13:K13" si="2">D12+C13</f>
        <v>76994.820000000007</v>
      </c>
      <c r="E13" s="7">
        <f t="shared" si="2"/>
        <v>149626.98000000001</v>
      </c>
      <c r="F13" s="7">
        <f t="shared" si="2"/>
        <v>222259.14</v>
      </c>
      <c r="G13" s="7">
        <f t="shared" si="2"/>
        <v>259156.26</v>
      </c>
      <c r="H13" s="24">
        <f t="shared" si="2"/>
        <v>296053.38</v>
      </c>
      <c r="I13" s="24">
        <f t="shared" si="2"/>
        <v>296053.38</v>
      </c>
      <c r="J13" s="7">
        <f t="shared" si="2"/>
        <v>332756.82</v>
      </c>
      <c r="K13" s="7">
        <f t="shared" si="2"/>
        <v>370790.92</v>
      </c>
      <c r="L13" s="23"/>
    </row>
    <row r="15" spans="1:12" x14ac:dyDescent="0.3">
      <c r="A15" s="21" t="s">
        <v>23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3">
      <c r="A16" s="20"/>
      <c r="B16" s="20"/>
      <c r="C16" s="20"/>
      <c r="D16" s="20"/>
      <c r="E16" s="20"/>
      <c r="F16" s="20"/>
      <c r="G16" s="20"/>
      <c r="H16" s="20"/>
      <c r="I16" s="20"/>
      <c r="J16" s="20"/>
    </row>
    <row r="17" spans="1:12" x14ac:dyDescent="0.3">
      <c r="A17" s="22" t="s">
        <v>19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spans="1:12" x14ac:dyDescent="0.3">
      <c r="A18" s="22" t="s">
        <v>20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</row>
    <row r="19" spans="1:12" x14ac:dyDescent="0.3">
      <c r="A19" s="22" t="s">
        <v>21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3">
      <c r="A20" s="22" t="s">
        <v>22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</sheetData>
  <mergeCells count="27">
    <mergeCell ref="A1:H1"/>
    <mergeCell ref="H3:I3"/>
    <mergeCell ref="A4:A5"/>
    <mergeCell ref="B4:B5"/>
    <mergeCell ref="C4:C5"/>
    <mergeCell ref="A6:A7"/>
    <mergeCell ref="B6:B7"/>
    <mergeCell ref="C6:C7"/>
    <mergeCell ref="H6:I6"/>
    <mergeCell ref="H7:I7"/>
    <mergeCell ref="A8:A9"/>
    <mergeCell ref="B8:B9"/>
    <mergeCell ref="C8:C9"/>
    <mergeCell ref="H8:I8"/>
    <mergeCell ref="H9:I9"/>
    <mergeCell ref="L12:L13"/>
    <mergeCell ref="H13:I13"/>
    <mergeCell ref="A10:A11"/>
    <mergeCell ref="B10:B11"/>
    <mergeCell ref="C10:C11"/>
    <mergeCell ref="C12:C13"/>
    <mergeCell ref="H12:I12"/>
    <mergeCell ref="A15:L15"/>
    <mergeCell ref="A17:L17"/>
    <mergeCell ref="A18:L18"/>
    <mergeCell ref="A19:L19"/>
    <mergeCell ref="A20:L20"/>
  </mergeCells>
  <printOptions horizontalCentered="1"/>
  <pageMargins left="0.39370078740157483" right="0.39370078740157483" top="0.39370078740157483" bottom="1.1811023622047245" header="0.39370078740157483" footer="0.39370078740157483"/>
  <pageSetup paperSize="9" orientation="landscape" r:id="rId1"/>
  <headerFooter>
    <oddFooter>&amp;C&amp;G&amp;RPágina &amp;P de 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orcamento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modified xsi:type="dcterms:W3CDTF">2025-01-16T15:23:10Z</dcterms:modified>
</cp:coreProperties>
</file>